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8900" windowHeight="8655"/>
  </bookViews>
  <sheets>
    <sheet name="补助资金汇总表" sheetId="4" r:id="rId1"/>
  </sheets>
  <definedNames>
    <definedName name="_xlnm._FilterDatabase" localSheetId="0" hidden="1">补助资金汇总表!$A$4:$H$27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<sst xmlns="http://schemas.openxmlformats.org/spreadsheetml/2006/main" count="110" uniqueCount="92">
  <si>
    <r>
      <rPr>
        <b/>
        <u/>
        <sz val="18"/>
        <rFont val="方正小标宋简体"/>
        <charset val="134"/>
      </rPr>
      <t xml:space="preserve"> 隆政街道办事处</t>
    </r>
    <r>
      <rPr>
        <b/>
        <sz val="18"/>
        <rFont val="方正小标宋简体"/>
        <charset val="134"/>
      </rPr>
      <t>2025年秋季生态型犁耕深翻还田作业补助资金汇总表</t>
    </r>
  </si>
  <si>
    <r>
      <rPr>
        <sz val="11"/>
        <color rgb="FF000000"/>
        <rFont val="仿宋_GB2312"/>
        <charset val="134"/>
      </rPr>
      <t>填</t>
    </r>
    <r>
      <rPr>
        <sz val="11"/>
        <color rgb="FF000000"/>
        <rFont val="宋体"/>
        <charset val="134"/>
      </rPr>
      <t>报单</t>
    </r>
    <r>
      <rPr>
        <sz val="11"/>
        <color rgb="FF000000"/>
        <rFont val="仿宋_GB2312"/>
        <charset val="134"/>
      </rPr>
      <t>位：</t>
    </r>
    <r>
      <rPr>
        <u/>
        <sz val="11"/>
        <color rgb="FF000000"/>
        <rFont val="Times New Roman"/>
        <charset val="134"/>
      </rPr>
      <t xml:space="preserve"> </t>
    </r>
    <r>
      <rPr>
        <sz val="11"/>
        <color rgb="FF000000"/>
        <rFont val="Times New Roman"/>
        <charset val="134"/>
      </rPr>
      <t xml:space="preserve"> </t>
    </r>
    <r>
      <rPr>
        <u/>
        <sz val="11"/>
        <color rgb="FF000000"/>
        <rFont val="宋体"/>
        <charset val="134"/>
      </rPr>
      <t>隆政街道办事处</t>
    </r>
    <r>
      <rPr>
        <u/>
        <sz val="11"/>
        <color rgb="FF000000"/>
        <rFont val="Times New Roman"/>
        <charset val="134"/>
      </rPr>
      <t xml:space="preserve">  </t>
    </r>
    <r>
      <rPr>
        <sz val="11"/>
        <color rgb="FF000000"/>
        <rFont val="仿宋_GB2312"/>
        <charset val="134"/>
      </rPr>
      <t xml:space="preserve">（盖章）  </t>
    </r>
    <r>
      <rPr>
        <sz val="11"/>
        <color rgb="FF000000"/>
        <rFont val="Times New Roman"/>
        <charset val="134"/>
      </rPr>
      <t xml:space="preserve">                                                                                                                              </t>
    </r>
  </si>
  <si>
    <t>序号</t>
  </si>
  <si>
    <t>村别</t>
  </si>
  <si>
    <t>组别</t>
  </si>
  <si>
    <t>补助对象</t>
  </si>
  <si>
    <t>作业地点</t>
  </si>
  <si>
    <r>
      <rPr>
        <b/>
        <sz val="12"/>
        <color rgb="FF000000"/>
        <rFont val="仿宋_GB2312"/>
        <charset val="134"/>
      </rPr>
      <t>犁耕深翻</t>
    </r>
    <r>
      <rPr>
        <b/>
        <sz val="12"/>
        <color rgb="FF000000"/>
        <rFont val="宋体"/>
        <charset val="134"/>
      </rPr>
      <t>还</t>
    </r>
    <r>
      <rPr>
        <b/>
        <sz val="12"/>
        <color rgb="FF000000"/>
        <rFont val="仿宋_GB2312"/>
        <charset val="134"/>
      </rPr>
      <t>田作</t>
    </r>
    <r>
      <rPr>
        <b/>
        <sz val="12"/>
        <color rgb="FF000000"/>
        <rFont val="宋体"/>
        <charset val="134"/>
      </rPr>
      <t>业合格</t>
    </r>
    <r>
      <rPr>
        <b/>
        <sz val="12"/>
        <color rgb="FF000000"/>
        <rFont val="仿宋_GB2312"/>
        <charset val="134"/>
      </rPr>
      <t>面</t>
    </r>
    <r>
      <rPr>
        <b/>
        <sz val="12"/>
        <color rgb="FF000000"/>
        <rFont val="宋体"/>
        <charset val="134"/>
      </rPr>
      <t>积</t>
    </r>
    <r>
      <rPr>
        <b/>
        <sz val="12"/>
        <color rgb="FF000000"/>
        <rFont val="仿宋_GB2312"/>
        <charset val="134"/>
      </rPr>
      <t>（</t>
    </r>
    <r>
      <rPr>
        <b/>
        <sz val="12"/>
        <color rgb="FF000000"/>
        <rFont val="宋体"/>
        <charset val="134"/>
      </rPr>
      <t>亩</t>
    </r>
    <r>
      <rPr>
        <b/>
        <sz val="12"/>
        <color rgb="FF000000"/>
        <rFont val="仿宋_GB2312"/>
        <charset val="134"/>
      </rPr>
      <t>）</t>
    </r>
  </si>
  <si>
    <r>
      <rPr>
        <b/>
        <sz val="12"/>
        <color rgb="FF000000"/>
        <rFont val="仿宋_GB2312"/>
        <charset val="134"/>
      </rPr>
      <t>犁耕深翻</t>
    </r>
    <r>
      <rPr>
        <b/>
        <sz val="12"/>
        <color rgb="FF000000"/>
        <rFont val="宋体"/>
        <charset val="134"/>
      </rPr>
      <t>还</t>
    </r>
    <r>
      <rPr>
        <b/>
        <sz val="12"/>
        <color rgb="FF000000"/>
        <rFont val="仿宋_GB2312"/>
        <charset val="134"/>
      </rPr>
      <t>田作</t>
    </r>
    <r>
      <rPr>
        <b/>
        <sz val="12"/>
        <color rgb="FF000000"/>
        <rFont val="宋体"/>
        <charset val="134"/>
      </rPr>
      <t>业补助金额</t>
    </r>
    <r>
      <rPr>
        <b/>
        <sz val="12"/>
        <color rgb="FF000000"/>
        <rFont val="仿宋_GB2312"/>
        <charset val="134"/>
      </rPr>
      <t>（</t>
    </r>
    <r>
      <rPr>
        <b/>
        <sz val="12"/>
        <color rgb="FF000000"/>
        <rFont val="宋体"/>
        <charset val="134"/>
      </rPr>
      <t>元</t>
    </r>
    <r>
      <rPr>
        <b/>
        <sz val="12"/>
        <color rgb="FF000000"/>
        <rFont val="仿宋_GB2312"/>
        <charset val="134"/>
      </rPr>
      <t>）</t>
    </r>
  </si>
  <si>
    <t>备注</t>
  </si>
  <si>
    <t>联合村</t>
  </si>
  <si>
    <t>二十组</t>
  </si>
  <si>
    <t>于清荣</t>
  </si>
  <si>
    <t>隆政街道联合村联合村2、3、4、5、7、8、10、11、13、14、16、18、20、21、22、23组</t>
  </si>
  <si>
    <t>隆政村</t>
  </si>
  <si>
    <t>三十组</t>
  </si>
  <si>
    <t>梅从春</t>
  </si>
  <si>
    <t>隆政街道隆政村4、5、8、20、22、26、27、28、29、30组</t>
  </si>
  <si>
    <t>十二组</t>
  </si>
  <si>
    <t>杨传斌</t>
  </si>
  <si>
    <t>隆政街道隆政村4、6、11、12、13、14、16、26、29组，隆政街道建设村25、27组</t>
  </si>
  <si>
    <t>隆政街道隆政村545.49亩，隆政街道建设村131.95亩</t>
  </si>
  <si>
    <t>建设村</t>
  </si>
  <si>
    <t>六组</t>
  </si>
  <si>
    <t>杨和春</t>
  </si>
  <si>
    <t>隆政街道建设村2、3、4、6、15组</t>
  </si>
  <si>
    <t>德兴村</t>
  </si>
  <si>
    <t>二十五组</t>
  </si>
  <si>
    <t>丁忠元</t>
  </si>
  <si>
    <t>隆政街道德兴村德兴村8、9、25组</t>
  </si>
  <si>
    <t>海北村</t>
  </si>
  <si>
    <t>三十五组</t>
  </si>
  <si>
    <t>李存悦</t>
  </si>
  <si>
    <t>隆政街道海北村27、28、32、33、34、35、36组和林桥村1、5、16组和自由村2、4、5、6、8、9、11、12、13、20、24组</t>
  </si>
  <si>
    <t>海北村397.52亩。林桥村119.97亩，自由村452.18亩</t>
  </si>
  <si>
    <t>自由村</t>
  </si>
  <si>
    <t>十三组</t>
  </si>
  <si>
    <t>刘杰</t>
  </si>
  <si>
    <t>隆政街道自由村15、16、22、23、26组</t>
  </si>
  <si>
    <t>村书记</t>
  </si>
  <si>
    <t>二组</t>
  </si>
  <si>
    <t>吉恰贵</t>
  </si>
  <si>
    <t>隆政街道德兴村1组、2组、4组、5组、7组、12组、16组、20组、22组、23组、27组</t>
  </si>
  <si>
    <t>丁国全</t>
  </si>
  <si>
    <t>隆政街道德兴村9组、10组、11组、12组、13组、14组、15组、16组、25组</t>
  </si>
  <si>
    <t>三十四组</t>
  </si>
  <si>
    <t>孟进波</t>
  </si>
  <si>
    <t>隆政街道海北村32、33、5、7、14、39，新丰村10组、20组、21组、23组、24组</t>
  </si>
  <si>
    <t>海北村587.68亩，新丰村184.28亩</t>
  </si>
  <si>
    <t>大里村</t>
  </si>
  <si>
    <t>四组</t>
  </si>
  <si>
    <t>吉敏泰</t>
  </si>
  <si>
    <t>隆政街道大里村4、8、12、14、26、31组</t>
  </si>
  <si>
    <t>九组</t>
  </si>
  <si>
    <t>葛存山</t>
  </si>
  <si>
    <t>隆政街道大里村9、10、14、15、16、18、19、20、22、26、28、33、34</t>
  </si>
  <si>
    <t>十六组</t>
  </si>
  <si>
    <t>谢小鹏</t>
  </si>
  <si>
    <t>隆政街道德兴村3、4组、6、14、15、16</t>
  </si>
  <si>
    <t>二十二组</t>
  </si>
  <si>
    <t>于皓</t>
  </si>
  <si>
    <t>隆政街道联合村6、7、8、9、10、14、15、16、17、22、23组</t>
  </si>
  <si>
    <t>村干部</t>
  </si>
  <si>
    <t>三组</t>
  </si>
  <si>
    <t>贾同根</t>
  </si>
  <si>
    <t>隆政街道海北村3、4、6、31、32、37、40、41组。新丰村8组</t>
  </si>
  <si>
    <t>海北村404.56亩。新丰村54亩      村民小组长</t>
  </si>
  <si>
    <t>二十七组</t>
  </si>
  <si>
    <t>刘万成</t>
  </si>
  <si>
    <t>隆政街道海北村26、27、29、30、25和建设村7组</t>
  </si>
  <si>
    <t>建设村239.66亩，海北村124.7亩</t>
  </si>
  <si>
    <t>杨春震</t>
  </si>
  <si>
    <t>隆政街道大里村2、11、15、17、24组</t>
  </si>
  <si>
    <t>十组</t>
  </si>
  <si>
    <t>罗小祥</t>
  </si>
  <si>
    <t>隆政街道自由村1、3、9、10、17、18、19、25组</t>
  </si>
  <si>
    <t>三十六组</t>
  </si>
  <si>
    <t>钱锦仁</t>
  </si>
  <si>
    <t>隆政街道海北村34、35、36、39组</t>
  </si>
  <si>
    <t>新丰村</t>
  </si>
  <si>
    <t>七组</t>
  </si>
  <si>
    <t>陈元华</t>
  </si>
  <si>
    <t>隆政街道新丰村7组、9组、10组、12组</t>
  </si>
  <si>
    <t>十七组</t>
  </si>
  <si>
    <t>许建</t>
  </si>
  <si>
    <t>隆政街道大里村17、21、22、26、30，31和林桥村3、5、6、10、11、12、13、14、16组</t>
  </si>
  <si>
    <t>大里村185.56亩，林桥村370.08亩</t>
  </si>
  <si>
    <t>张龙庆</t>
  </si>
  <si>
    <t>隆政街道德兴村1、2组</t>
  </si>
  <si>
    <t>总  计</t>
  </si>
  <si>
    <t>注：1、补助对象须是土地流转规模50亩以上大户；2、补助对象是村干部的，须在备注栏里备注；3、补助对象在多个村作业的面积，须在备注栏备注；4、犁耕深翻还田作业总合格面积计划内的按40元、亩给予犁耕深翻试点补助，计划外的按20元、亩给予秸秆机械化还田作业补助；5、补助面积和金额保留到小数点后2位；6、此表一式2份，镇（区、街道、办事处）留存1份，报市农业农村局1份，同时报送电子档。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</si>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</sst>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u/>
      <sz val="18"/>
      <name val="方正小标宋简体"/>
      <charset val="134"/>
    </font>
    <font>
      <sz val="11"/>
      <color rgb="FF000000"/>
      <name val="仿宋_GB2312"/>
      <charset val="134"/>
    </font>
    <font>
      <b/>
      <sz val="12"/>
      <color rgb="FF000000"/>
      <name val="仿宋_GB2312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name val="仿宋_GB2312"/>
      <charset val="134"/>
    </font>
    <font>
      <sz val="16"/>
      <name val="Times New Roman"/>
      <charset val="134"/>
    </font>
    <font>
      <sz val="16"/>
      <color rgb="FF000000"/>
      <name val="Times New Roman"/>
      <charset val="134"/>
    </font>
    <font>
      <sz val="9"/>
      <color theme="1"/>
      <name val="宋体"/>
      <charset val="134"/>
    </font>
    <font>
      <sz val="10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00"/>
      <name val="Times New Roman"/>
      <charset val="134"/>
    </font>
    <font>
      <sz val="11"/>
      <color rgb="FF000000"/>
      <name val="Times New Roman"/>
      <charset val="134"/>
    </font>
    <font>
      <u/>
      <sz val="11"/>
      <color rgb="FF000000"/>
      <name val="宋体"/>
      <charset val="134"/>
    </font>
    <font>
      <b/>
      <sz val="18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3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4" borderId="13" applyNumberFormat="0" applyAlignment="0" applyProtection="0">
      <alignment vertical="center"/>
    </xf>
    <xf numFmtId="0" fontId="24" fillId="5" borderId="15" applyNumberFormat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/>
    </xf>
    <xf numFmtId="176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176" fontId="6" fillId="0" borderId="3" xfId="0" applyNumberFormat="1" applyFont="1" applyFill="1" applyBorder="1" applyAlignment="1" applyProtection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30"/>
  <sheetViews>
    <sheetView tabSelected="1" zoomScale="85" zoomScaleNormal="85" zoomScaleSheetLayoutView="70" workbookViewId="0">
      <selection activeCell="A31" sqref="$A31:$XFD33"/>
    </sheetView>
  </sheetViews>
  <sheetFormatPr defaultColWidth="9" defaultRowHeight="13.5" outlineLevelCol="7"/>
  <cols>
    <col min="1" max="1" width="5.50442477876106" customWidth="1"/>
    <col min="2" max="2" width="10.8141592920354" customWidth="1"/>
    <col min="3" max="3" width="9.20353982300885" customWidth="1"/>
    <col min="4" max="4" width="10.7522123893805" customWidth="1"/>
    <col min="5" max="5" width="22.1946902654867" customWidth="1"/>
    <col min="6" max="6" width="11.2566371681416" customWidth="1"/>
    <col min="7" max="7" width="14.1238938053097" customWidth="1"/>
    <col min="8" max="8" width="18.212389380531" customWidth="1"/>
    <col min="9" max="9" width="9.3716814159292"/>
  </cols>
  <sheetData>
    <row r="1" ht="45.7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4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33" customHeight="1" spans="1:8">
      <c r="A3" s="6" t="s">
        <v>2</v>
      </c>
      <c r="B3" s="6" t="s">
        <v>3</v>
      </c>
      <c r="C3" s="6" t="s">
        <v>4</v>
      </c>
      <c r="D3" s="6" t="s">
        <v>5</v>
      </c>
      <c r="E3" s="7" t="s">
        <v>6</v>
      </c>
      <c r="F3" s="8" t="s">
        <v>7</v>
      </c>
      <c r="G3" s="8" t="s">
        <v>8</v>
      </c>
      <c r="H3" s="6" t="s">
        <v>9</v>
      </c>
    </row>
    <row r="4" ht="37" customHeight="1" spans="1:8">
      <c r="A4" s="9"/>
      <c r="B4" s="9"/>
      <c r="C4" s="9"/>
      <c r="D4" s="9"/>
      <c r="E4" s="7"/>
      <c r="F4" s="10"/>
      <c r="G4" s="10"/>
      <c r="H4" s="9"/>
    </row>
    <row r="5" ht="63" spans="1:8">
      <c r="A5" s="11">
        <v>1</v>
      </c>
      <c r="B5" s="11" t="s">
        <v>10</v>
      </c>
      <c r="C5" s="11" t="s">
        <v>11</v>
      </c>
      <c r="D5" s="11" t="s">
        <v>12</v>
      </c>
      <c r="E5" s="11" t="s">
        <v>13</v>
      </c>
      <c r="F5" s="12">
        <v>1379.07</v>
      </c>
      <c r="G5" s="11">
        <f>ROUND(F5*22.55,2)</f>
        <v>31098.03</v>
      </c>
      <c r="H5" s="11"/>
    </row>
    <row r="6" ht="47.25" spans="1:8">
      <c r="A6" s="11">
        <v>2</v>
      </c>
      <c r="B6" s="11" t="s">
        <v>14</v>
      </c>
      <c r="C6" s="11" t="s">
        <v>15</v>
      </c>
      <c r="D6" s="11" t="s">
        <v>16</v>
      </c>
      <c r="E6" s="11" t="s">
        <v>17</v>
      </c>
      <c r="F6" s="12">
        <v>271.01</v>
      </c>
      <c r="G6" s="11">
        <f t="shared" ref="G6:G27" si="0">ROUND(F6*22.55,2)</f>
        <v>6111.28</v>
      </c>
      <c r="H6" s="11"/>
    </row>
    <row r="7" ht="63" spans="1:8">
      <c r="A7" s="11">
        <v>3</v>
      </c>
      <c r="B7" s="11" t="s">
        <v>14</v>
      </c>
      <c r="C7" s="11" t="s">
        <v>18</v>
      </c>
      <c r="D7" s="11" t="s">
        <v>19</v>
      </c>
      <c r="E7" s="11" t="s">
        <v>20</v>
      </c>
      <c r="F7" s="12">
        <v>677.44</v>
      </c>
      <c r="G7" s="11">
        <f t="shared" si="0"/>
        <v>15276.27</v>
      </c>
      <c r="H7" s="11" t="s">
        <v>21</v>
      </c>
    </row>
    <row r="8" ht="31.5" spans="1:8">
      <c r="A8" s="11">
        <v>4</v>
      </c>
      <c r="B8" s="11" t="s">
        <v>22</v>
      </c>
      <c r="C8" s="11" t="s">
        <v>23</v>
      </c>
      <c r="D8" s="11" t="s">
        <v>24</v>
      </c>
      <c r="E8" s="11" t="s">
        <v>25</v>
      </c>
      <c r="F8" s="12">
        <v>95.59</v>
      </c>
      <c r="G8" s="11">
        <f t="shared" si="0"/>
        <v>2155.55</v>
      </c>
      <c r="H8" s="11"/>
    </row>
    <row r="9" ht="31.5" spans="1:8">
      <c r="A9" s="11">
        <v>5</v>
      </c>
      <c r="B9" s="11" t="s">
        <v>26</v>
      </c>
      <c r="C9" s="11" t="s">
        <v>27</v>
      </c>
      <c r="D9" s="11" t="s">
        <v>28</v>
      </c>
      <c r="E9" s="11" t="s">
        <v>29</v>
      </c>
      <c r="F9" s="12">
        <v>165.26</v>
      </c>
      <c r="G9" s="11">
        <f t="shared" si="0"/>
        <v>3726.61</v>
      </c>
      <c r="H9" s="11"/>
    </row>
    <row r="10" ht="94.5" spans="1:8">
      <c r="A10" s="11">
        <v>6</v>
      </c>
      <c r="B10" s="11" t="s">
        <v>30</v>
      </c>
      <c r="C10" s="11" t="s">
        <v>31</v>
      </c>
      <c r="D10" s="11" t="s">
        <v>32</v>
      </c>
      <c r="E10" s="11" t="s">
        <v>33</v>
      </c>
      <c r="F10" s="13">
        <v>969.67</v>
      </c>
      <c r="G10" s="11">
        <f t="shared" si="0"/>
        <v>21866.06</v>
      </c>
      <c r="H10" s="11" t="s">
        <v>34</v>
      </c>
    </row>
    <row r="11" ht="31.5" spans="1:8">
      <c r="A11" s="11">
        <v>7</v>
      </c>
      <c r="B11" s="11" t="s">
        <v>35</v>
      </c>
      <c r="C11" s="11" t="s">
        <v>36</v>
      </c>
      <c r="D11" s="11" t="s">
        <v>37</v>
      </c>
      <c r="E11" s="11" t="s">
        <v>38</v>
      </c>
      <c r="F11" s="13">
        <v>402.44</v>
      </c>
      <c r="G11" s="11">
        <f t="shared" si="0"/>
        <v>9075.02</v>
      </c>
      <c r="H11" s="11" t="s">
        <v>39</v>
      </c>
    </row>
    <row r="12" ht="63" spans="1:8">
      <c r="A12" s="11">
        <v>8</v>
      </c>
      <c r="B12" s="11" t="s">
        <v>26</v>
      </c>
      <c r="C12" s="11" t="s">
        <v>40</v>
      </c>
      <c r="D12" s="11" t="s">
        <v>41</v>
      </c>
      <c r="E12" s="11" t="s">
        <v>42</v>
      </c>
      <c r="F12" s="13">
        <v>861.46</v>
      </c>
      <c r="G12" s="11">
        <f t="shared" si="0"/>
        <v>19425.92</v>
      </c>
      <c r="H12" s="11"/>
    </row>
    <row r="13" ht="63" spans="1:8">
      <c r="A13" s="11">
        <v>9</v>
      </c>
      <c r="B13" s="11" t="s">
        <v>26</v>
      </c>
      <c r="C13" s="11" t="s">
        <v>36</v>
      </c>
      <c r="D13" s="11" t="s">
        <v>43</v>
      </c>
      <c r="E13" s="11" t="s">
        <v>44</v>
      </c>
      <c r="F13" s="13">
        <v>883.37</v>
      </c>
      <c r="G13" s="11">
        <f t="shared" si="0"/>
        <v>19919.99</v>
      </c>
      <c r="H13" s="11"/>
    </row>
    <row r="14" ht="63" spans="1:8">
      <c r="A14" s="11">
        <v>10</v>
      </c>
      <c r="B14" s="11" t="s">
        <v>30</v>
      </c>
      <c r="C14" s="11" t="s">
        <v>45</v>
      </c>
      <c r="D14" s="11" t="s">
        <v>46</v>
      </c>
      <c r="E14" s="11" t="s">
        <v>47</v>
      </c>
      <c r="F14" s="13">
        <v>771.96</v>
      </c>
      <c r="G14" s="11">
        <v>17407.71</v>
      </c>
      <c r="H14" s="11" t="s">
        <v>48</v>
      </c>
    </row>
    <row r="15" ht="33" customHeight="1" spans="1:8">
      <c r="A15" s="11">
        <v>11</v>
      </c>
      <c r="B15" s="11" t="s">
        <v>49</v>
      </c>
      <c r="C15" s="11" t="s">
        <v>50</v>
      </c>
      <c r="D15" s="11" t="s">
        <v>51</v>
      </c>
      <c r="E15" s="11" t="s">
        <v>52</v>
      </c>
      <c r="F15" s="13">
        <v>459.57</v>
      </c>
      <c r="G15" s="11">
        <f t="shared" si="0"/>
        <v>10363.3</v>
      </c>
      <c r="H15" s="11"/>
    </row>
    <row r="16" ht="63" spans="1:8">
      <c r="A16" s="11">
        <v>12</v>
      </c>
      <c r="B16" s="11" t="s">
        <v>49</v>
      </c>
      <c r="C16" s="14" t="s">
        <v>53</v>
      </c>
      <c r="D16" s="11" t="s">
        <v>54</v>
      </c>
      <c r="E16" s="11" t="s">
        <v>55</v>
      </c>
      <c r="F16" s="13">
        <v>736.35</v>
      </c>
      <c r="G16" s="11">
        <f t="shared" si="0"/>
        <v>16604.69</v>
      </c>
      <c r="H16" s="14"/>
    </row>
    <row r="17" ht="31.5" spans="1:8">
      <c r="A17" s="11">
        <v>13</v>
      </c>
      <c r="B17" s="14" t="s">
        <v>26</v>
      </c>
      <c r="C17" s="14" t="s">
        <v>56</v>
      </c>
      <c r="D17" s="11" t="s">
        <v>57</v>
      </c>
      <c r="E17" s="11" t="s">
        <v>58</v>
      </c>
      <c r="F17" s="13">
        <v>224.85</v>
      </c>
      <c r="G17" s="11">
        <f t="shared" si="0"/>
        <v>5070.37</v>
      </c>
      <c r="H17" s="14" t="s">
        <v>39</v>
      </c>
    </row>
    <row r="18" ht="47.25" spans="1:8">
      <c r="A18" s="11">
        <v>14</v>
      </c>
      <c r="B18" s="14" t="s">
        <v>10</v>
      </c>
      <c r="C18" s="14" t="s">
        <v>59</v>
      </c>
      <c r="D18" s="11" t="s">
        <v>60</v>
      </c>
      <c r="E18" s="11" t="s">
        <v>61</v>
      </c>
      <c r="F18" s="13">
        <v>622.5</v>
      </c>
      <c r="G18" s="11">
        <f t="shared" si="0"/>
        <v>14037.38</v>
      </c>
      <c r="H18" s="14" t="s">
        <v>62</v>
      </c>
    </row>
    <row r="19" ht="47.25" spans="1:8">
      <c r="A19" s="11">
        <v>15</v>
      </c>
      <c r="B19" s="14" t="s">
        <v>30</v>
      </c>
      <c r="C19" s="14" t="s">
        <v>63</v>
      </c>
      <c r="D19" s="15" t="s">
        <v>64</v>
      </c>
      <c r="E19" s="16" t="s">
        <v>65</v>
      </c>
      <c r="F19" s="17">
        <v>458.56</v>
      </c>
      <c r="G19" s="11">
        <f t="shared" si="0"/>
        <v>10340.53</v>
      </c>
      <c r="H19" s="14" t="s">
        <v>66</v>
      </c>
    </row>
    <row r="20" ht="47.25" spans="1:8">
      <c r="A20" s="11">
        <v>16</v>
      </c>
      <c r="B20" s="18" t="s">
        <v>30</v>
      </c>
      <c r="C20" s="18" t="s">
        <v>67</v>
      </c>
      <c r="D20" s="15" t="s">
        <v>68</v>
      </c>
      <c r="E20" s="16" t="s">
        <v>69</v>
      </c>
      <c r="F20" s="17">
        <v>364.36</v>
      </c>
      <c r="G20" s="11">
        <f t="shared" si="0"/>
        <v>8216.32</v>
      </c>
      <c r="H20" s="14" t="s">
        <v>70</v>
      </c>
    </row>
    <row r="21" ht="31.5" spans="1:8">
      <c r="A21" s="11">
        <v>17</v>
      </c>
      <c r="B21" s="18" t="s">
        <v>49</v>
      </c>
      <c r="C21" s="18" t="s">
        <v>40</v>
      </c>
      <c r="D21" s="11" t="s">
        <v>71</v>
      </c>
      <c r="E21" s="11" t="s">
        <v>72</v>
      </c>
      <c r="F21" s="13">
        <v>388</v>
      </c>
      <c r="G21" s="11">
        <f t="shared" si="0"/>
        <v>8749.4</v>
      </c>
      <c r="H21" s="14"/>
    </row>
    <row r="22" ht="47.25" spans="1:8">
      <c r="A22" s="11">
        <v>18</v>
      </c>
      <c r="B22" s="18" t="s">
        <v>35</v>
      </c>
      <c r="C22" s="18" t="s">
        <v>73</v>
      </c>
      <c r="D22" s="11" t="s">
        <v>74</v>
      </c>
      <c r="E22" s="11" t="s">
        <v>75</v>
      </c>
      <c r="F22" s="13">
        <v>609.17</v>
      </c>
      <c r="G22" s="11">
        <f t="shared" si="0"/>
        <v>13736.78</v>
      </c>
      <c r="H22" s="14"/>
    </row>
    <row r="23" ht="31.5" spans="1:8">
      <c r="A23" s="11">
        <v>19</v>
      </c>
      <c r="B23" s="18" t="s">
        <v>30</v>
      </c>
      <c r="C23" s="18" t="s">
        <v>76</v>
      </c>
      <c r="D23" s="11" t="s">
        <v>77</v>
      </c>
      <c r="E23" s="11" t="s">
        <v>78</v>
      </c>
      <c r="F23" s="13">
        <v>110</v>
      </c>
      <c r="G23" s="11">
        <f t="shared" si="0"/>
        <v>2480.5</v>
      </c>
      <c r="H23" s="14"/>
    </row>
    <row r="24" ht="31.5" spans="1:8">
      <c r="A24" s="11">
        <v>20</v>
      </c>
      <c r="B24" s="18" t="s">
        <v>79</v>
      </c>
      <c r="C24" s="18" t="s">
        <v>80</v>
      </c>
      <c r="D24" s="11" t="s">
        <v>81</v>
      </c>
      <c r="E24" s="11" t="s">
        <v>82</v>
      </c>
      <c r="F24" s="12">
        <v>106.47</v>
      </c>
      <c r="G24" s="11">
        <f t="shared" si="0"/>
        <v>2400.9</v>
      </c>
      <c r="H24" s="14"/>
    </row>
    <row r="25" ht="63" spans="1:8">
      <c r="A25" s="11">
        <v>21</v>
      </c>
      <c r="B25" s="18" t="s">
        <v>49</v>
      </c>
      <c r="C25" s="18" t="s">
        <v>83</v>
      </c>
      <c r="D25" s="11" t="s">
        <v>84</v>
      </c>
      <c r="E25" s="11" t="s">
        <v>85</v>
      </c>
      <c r="F25" s="13">
        <v>555.64</v>
      </c>
      <c r="G25" s="11">
        <f t="shared" si="0"/>
        <v>12529.68</v>
      </c>
      <c r="H25" s="14" t="s">
        <v>86</v>
      </c>
    </row>
    <row r="26" ht="28" customHeight="1" spans="1:8">
      <c r="A26" s="11">
        <v>22</v>
      </c>
      <c r="B26" s="18" t="s">
        <v>26</v>
      </c>
      <c r="C26" s="18" t="s">
        <v>40</v>
      </c>
      <c r="D26" s="19" t="s">
        <v>87</v>
      </c>
      <c r="E26" s="19" t="s">
        <v>88</v>
      </c>
      <c r="F26" s="20">
        <v>32.28</v>
      </c>
      <c r="G26" s="11">
        <f t="shared" si="0"/>
        <v>727.91</v>
      </c>
      <c r="H26" s="14"/>
    </row>
    <row r="27" ht="20.25" spans="1:8">
      <c r="A27" s="21" t="s">
        <v>89</v>
      </c>
      <c r="B27" s="22"/>
      <c r="C27" s="22"/>
      <c r="D27" s="22"/>
      <c r="E27" s="23"/>
      <c r="F27" s="14">
        <f>SUM(F5:F26)</f>
        <v>11145.02</v>
      </c>
      <c r="G27" s="13">
        <f>SUM(G5:G26)</f>
        <v>251320.2</v>
      </c>
      <c r="H27" s="24"/>
    </row>
    <row r="28" ht="20.25" spans="1:8">
      <c r="A28" s="25"/>
      <c r="B28" s="25"/>
      <c r="C28" s="25"/>
      <c r="D28" s="26"/>
      <c r="E28" s="26"/>
      <c r="F28" s="26"/>
      <c r="G28" s="26"/>
      <c r="H28" s="25"/>
    </row>
    <row r="29" s="3" customFormat="1" ht="50" customHeight="1" spans="1:8">
      <c r="A29" s="27" t="s">
        <v>90</v>
      </c>
      <c r="B29" s="27"/>
      <c r="C29" s="27"/>
      <c r="D29" s="27"/>
      <c r="E29" s="27"/>
      <c r="F29" s="27"/>
      <c r="G29" s="27"/>
      <c r="H29" s="27"/>
    </row>
    <row r="30" s="3" customFormat="1" ht="20.25" customHeight="1" spans="1:8">
      <c r="A30" s="28" t="s">
        <v>91</v>
      </c>
      <c r="B30" s="28"/>
      <c r="C30" s="28"/>
      <c r="D30" s="28"/>
      <c r="E30" s="28"/>
      <c r="F30" s="28"/>
      <c r="G30" s="28"/>
      <c r="H30" s="28"/>
    </row>
  </sheetData>
  <autoFilter xmlns:etc="http://www.wps.cn/officeDocument/2017/etCustomData" ref="A4:H27" etc:filterBottomFollowUsedRange="0">
    <extLst/>
  </autoFilter>
  <mergeCells count="13">
    <mergeCell ref="A1:H1"/>
    <mergeCell ref="A2:H2"/>
    <mergeCell ref="A27:E27"/>
    <mergeCell ref="A29:H29"/>
    <mergeCell ref="A30:H30"/>
    <mergeCell ref="A3:A4"/>
    <mergeCell ref="B3:B4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补助资金汇总表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谭正东</cp:lastModifiedBy>
  <dcterms:created xsi:type="dcterms:W3CDTF">2006-09-16T00:00:00Z</dcterms:created>
  <cp:lastPrinted>2022-09-30T07:04:00Z</cp:lastPrinted>
  <dcterms:modified xsi:type="dcterms:W3CDTF">2026-01-16T01:57:30Z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B91C80E2D8564BE1A9D0DDBF4EE3FCB9_13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